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исеева 17 а" sheetId="1" r:id="rId1"/>
    <sheet name="Елисеева 17 а(2019)" sheetId="2" r:id="rId2"/>
    <sheet name="Елисеева 17 а(2020)" sheetId="3" r:id="rId3"/>
    <sheet name="Елисеева 17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'Елисеева 17 а'!#REF!,'Елисеева 17 а'!#REF!</definedName>
    <definedName name="Z_6E36EA37_049E_4FAE_B719_2847CD16F858_.wvu.Rows" localSheetId="0" hidden="1">'Елисеева 17 а'!$42:$45</definedName>
    <definedName name="Z_73C0D023_21BD_4441_8EFA_957546C15799_.wvu.Cols" localSheetId="0" hidden="1">'Елисеева 17 а'!#REF!,'Елисеева 17 а'!#REF!</definedName>
    <definedName name="Z_73C0D023_21BD_4441_8EFA_957546C15799_.wvu.Rows" localSheetId="0" hidden="1">'Елисеева 17 а'!$42:$45</definedName>
    <definedName name="_xlnm.Print_Area" localSheetId="0">'Елисеева 17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21" i="3"/>
  <c r="F16" i="3"/>
  <c r="E16" i="3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E21" i="3"/>
  <c r="G16" i="3"/>
  <c r="G9" i="3"/>
  <c r="F9" i="3"/>
  <c r="E9" i="3"/>
  <c r="G8" i="3"/>
  <c r="G6" i="3"/>
  <c r="A2" i="3"/>
  <c r="F51" i="3" l="1"/>
  <c r="F56" i="3" s="1"/>
  <c r="F59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3" i="2" s="1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9" i="2" l="1"/>
  <c r="F51" i="2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<sst xmlns="http://schemas.openxmlformats.org/spreadsheetml/2006/main" count="242" uniqueCount="78">
  <si>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</si>
  <si>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</si>
  <si>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</si>
  <si>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</si>
  <si>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</si>
  <si>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</si>
  <si>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</si>
  <si>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</si>
  <si>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</si>
  <si>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</si>
  <si>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</si>
  <si>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</si>
  <si>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</si>
  <si>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</si>
  <si>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</si>
  <si>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</si>
  <si>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</si>
  <si>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</si>
  <si>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</si>
  <si>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</si>
  <si>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</si>
  <si>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</si>
  <si>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</si>
  <si>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</si>
  <si>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</si>
  <si>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</si>
  <si>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</si>
  <si>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</si>
  <si>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</si>
  <si>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</si>
  <si>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</si>
  <si>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</si>
  <si>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</si>
  <si>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</si>
  <si>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</si>
  <si>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</si>
  <si>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</si>
  <si>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</si>
  <si>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17 а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</si>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</sst>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7">
          <cell r="W267">
            <v>142559.82398557564</v>
          </cell>
          <cell r="X267">
            <v>27874.406023047442</v>
          </cell>
          <cell r="Y267">
            <v>53832.290799999988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5191.2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Y267">
            <v>531927.49787536298</v>
          </cell>
          <cell r="BB267">
            <v>0</v>
          </cell>
          <cell r="BC267">
            <v>0</v>
          </cell>
          <cell r="CN267">
            <v>14410.309482123899</v>
          </cell>
          <cell r="CO267">
            <v>2953.4848562771435</v>
          </cell>
          <cell r="CP267">
            <v>0</v>
          </cell>
          <cell r="DB267">
            <v>0</v>
          </cell>
          <cell r="DG267">
            <v>12308.092536568518</v>
          </cell>
          <cell r="DU267">
            <v>55038.362947684393</v>
          </cell>
          <cell r="DV267">
            <v>11675.624894157587</v>
          </cell>
          <cell r="DW267">
            <v>15276.733400000001</v>
          </cell>
          <cell r="EK267">
            <v>0</v>
          </cell>
          <cell r="EQ267">
            <v>49762.853481413491</v>
          </cell>
          <cell r="FB267">
            <v>113960.09273762001</v>
          </cell>
          <cell r="FC267">
            <v>23281.694707688363</v>
          </cell>
          <cell r="FD267">
            <v>2356.2408</v>
          </cell>
          <cell r="FL267">
            <v>1122</v>
          </cell>
          <cell r="FS267">
            <v>75343.1740451277</v>
          </cell>
          <cell r="FX267">
            <v>70657.731218120316</v>
          </cell>
          <cell r="FY267">
            <v>14402.153839723047</v>
          </cell>
          <cell r="FZ267">
            <v>0</v>
          </cell>
          <cell r="GG267">
            <v>3714.7482000000005</v>
          </cell>
          <cell r="GL267">
            <v>45782.632245506116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7">
          <cell r="W267">
            <v>12357.896183105804</v>
          </cell>
          <cell r="X267">
            <v>3798.4426894602921</v>
          </cell>
          <cell r="Y267">
            <v>2570.8697000000002</v>
          </cell>
          <cell r="AK267">
            <v>0</v>
          </cell>
          <cell r="AV267">
            <v>10837.66</v>
          </cell>
          <cell r="AY267">
            <v>59351.804212063202</v>
          </cell>
          <cell r="BM267">
            <v>0</v>
          </cell>
          <cell r="BN267">
            <v>0</v>
          </cell>
          <cell r="CN267">
            <v>16546.019784975051</v>
          </cell>
          <cell r="CO267">
            <v>5129.2661333422657</v>
          </cell>
          <cell r="CP267">
            <v>495.88319999999999</v>
          </cell>
          <cell r="DB267">
            <v>0</v>
          </cell>
          <cell r="DG267">
            <v>23918.594090346607</v>
          </cell>
          <cell r="DU267">
            <v>63838.681862269215</v>
          </cell>
          <cell r="DV267">
            <v>19637.822849409571</v>
          </cell>
          <cell r="DW267">
            <v>9978.8047999999999</v>
          </cell>
          <cell r="EL267">
            <v>0</v>
          </cell>
          <cell r="EQ267">
            <v>55344.400162393344</v>
          </cell>
          <cell r="FB267">
            <v>111254.2737076421</v>
          </cell>
          <cell r="FC267">
            <v>33856.581304277352</v>
          </cell>
          <cell r="FD267">
            <v>827.90339999999992</v>
          </cell>
          <cell r="FL267">
            <v>0</v>
          </cell>
          <cell r="FS267">
            <v>58794.859045988793</v>
          </cell>
          <cell r="FX267">
            <v>71025.932900345317</v>
          </cell>
          <cell r="FY267">
            <v>21584.011659499207</v>
          </cell>
          <cell r="FZ267">
            <v>0</v>
          </cell>
          <cell r="GG267">
            <v>4490.55</v>
          </cell>
          <cell r="GL267">
            <v>39307.878229180504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7">
          <cell r="W267">
            <v>24618.425609292535</v>
          </cell>
          <cell r="X267">
            <v>5937.2086897427744</v>
          </cell>
          <cell r="Y267">
            <v>31470.465500000006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568.64240000000007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Y267">
            <v>110794.50239639543</v>
          </cell>
          <cell r="BB267">
            <v>0</v>
          </cell>
          <cell r="BC267">
            <v>0</v>
          </cell>
          <cell r="BM267">
            <v>0</v>
          </cell>
          <cell r="CN267">
            <v>14984.752624387356</v>
          </cell>
          <cell r="CO267">
            <v>4645.2733135600811</v>
          </cell>
          <cell r="CP267">
            <v>2864.7802000000001</v>
          </cell>
          <cell r="DB267">
            <v>0</v>
          </cell>
          <cell r="DF267">
            <v>13647.91442756594</v>
          </cell>
          <cell r="DU267">
            <v>59771.071923616655</v>
          </cell>
          <cell r="DV267">
            <v>12649.833290527476</v>
          </cell>
          <cell r="DW267">
            <v>4655.8986999999997</v>
          </cell>
          <cell r="EK267">
            <v>0</v>
          </cell>
          <cell r="EP267">
            <v>55773.683310243803</v>
          </cell>
          <cell r="FB267">
            <v>115240.63473868795</v>
          </cell>
          <cell r="FC267">
            <v>30914.357237876226</v>
          </cell>
          <cell r="FD267">
            <v>1159.4544000000001</v>
          </cell>
          <cell r="FE267">
            <v>680.00339999999994</v>
          </cell>
          <cell r="FL267">
            <v>0</v>
          </cell>
          <cell r="FS267">
            <v>61570.368638460743</v>
          </cell>
          <cell r="FX267">
            <v>66144.893372945604</v>
          </cell>
          <cell r="FY267">
            <v>17983.015410999782</v>
          </cell>
          <cell r="FZ267">
            <v>297.84000000000003</v>
          </cell>
          <cell r="GG267">
            <v>7458.4746000000005</v>
          </cell>
          <cell r="GL267">
            <v>37509.028159888949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7">
          <cell r="W267">
            <v>4279.8529866059062</v>
          </cell>
          <cell r="X267">
            <v>1013.4532682682197</v>
          </cell>
          <cell r="Y267">
            <v>995.36110000000008</v>
          </cell>
          <cell r="Z267">
            <v>0</v>
          </cell>
          <cell r="AV267">
            <v>0</v>
          </cell>
          <cell r="AY267">
            <v>16633.648863630093</v>
          </cell>
          <cell r="BM267">
            <v>5191.2</v>
          </cell>
          <cell r="BN267">
            <v>0</v>
          </cell>
          <cell r="BO267">
            <v>0</v>
          </cell>
          <cell r="BP267">
            <v>0</v>
          </cell>
          <cell r="CN267">
            <v>16203.05294060915</v>
          </cell>
          <cell r="CO267">
            <v>4515.9077005957952</v>
          </cell>
          <cell r="CP267">
            <v>4397.8424999999997</v>
          </cell>
          <cell r="DB267">
            <v>0</v>
          </cell>
          <cell r="DG267">
            <v>14624.017818555976</v>
          </cell>
          <cell r="DL267">
            <v>12241.810750000001</v>
          </cell>
          <cell r="DP267">
            <v>1599.9591999999998</v>
          </cell>
          <cell r="DT267">
            <v>5805.5221999999994</v>
          </cell>
          <cell r="DU267">
            <v>75247.329189554439</v>
          </cell>
          <cell r="DV267">
            <v>15683.93842811031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P267">
            <v>33253.118304582837</v>
          </cell>
          <cell r="EU267">
            <v>127308.74</v>
          </cell>
          <cell r="EW267">
            <v>2763.5039999999995</v>
          </cell>
          <cell r="EY267">
            <v>136818.23999999999</v>
          </cell>
          <cell r="FA267">
            <v>134.21295000000001</v>
          </cell>
          <cell r="FL267">
            <v>4769.3465999999999</v>
          </cell>
          <cell r="FS267">
            <v>0</v>
          </cell>
          <cell r="FV267">
            <v>163323.80999999997</v>
          </cell>
          <cell r="FZ267">
            <v>246.16679999999999</v>
          </cell>
          <cell r="GG267">
            <v>5091.7698000000019</v>
          </cell>
          <cell r="GL26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" style="1" customWidth="1"/>
    <col min="9" max="9" width="11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1848197.4399999997</v>
      </c>
      <c r="F9" s="16">
        <f t="shared" ref="F9:G9" si="0">SUM(F10:F14)</f>
        <v>1927303.4599999997</v>
      </c>
      <c r="G9" s="16">
        <f t="shared" si="0"/>
        <v>271613.12</v>
      </c>
    </row>
    <row r="10" spans="1:8" ht="13.2" customHeight="1" x14ac:dyDescent="0.3">
      <c r="A10" s="49" t="s">
        <v>9</v>
      </c>
      <c r="B10" s="50"/>
      <c r="C10" s="50"/>
      <c r="D10" s="51"/>
      <c r="E10" s="17">
        <v>718692.13</v>
      </c>
      <c r="F10" s="17">
        <v>762435.71</v>
      </c>
      <c r="G10" s="18">
        <v>153312.21</v>
      </c>
    </row>
    <row r="11" spans="1:8" ht="14.4" customHeight="1" x14ac:dyDescent="0.3">
      <c r="A11" s="49" t="s">
        <v>10</v>
      </c>
      <c r="B11" s="50"/>
      <c r="C11" s="50"/>
      <c r="D11" s="51"/>
      <c r="E11" s="17">
        <v>420641.36</v>
      </c>
      <c r="F11" s="17">
        <v>428130.11</v>
      </c>
      <c r="G11" s="18">
        <v>45578.53</v>
      </c>
    </row>
    <row r="12" spans="1:8" ht="13.95" customHeight="1" x14ac:dyDescent="0.3">
      <c r="A12" s="49" t="s">
        <v>11</v>
      </c>
      <c r="B12" s="50"/>
      <c r="C12" s="50"/>
      <c r="D12" s="51"/>
      <c r="E12" s="17">
        <v>107701.15</v>
      </c>
      <c r="F12" s="17">
        <v>110890.24000000001</v>
      </c>
      <c r="G12" s="18">
        <v>10198.620000000001</v>
      </c>
    </row>
    <row r="13" spans="1:8" ht="13.5" customHeight="1" x14ac:dyDescent="0.3">
      <c r="A13" s="49" t="s">
        <v>12</v>
      </c>
      <c r="B13" s="50"/>
      <c r="C13" s="50"/>
      <c r="D13" s="51"/>
      <c r="E13" s="17">
        <v>103841.39</v>
      </c>
      <c r="F13" s="17">
        <v>108331.2</v>
      </c>
      <c r="G13" s="18">
        <v>10802.16</v>
      </c>
    </row>
    <row r="14" spans="1:8" ht="14.4" customHeight="1" x14ac:dyDescent="0.3">
      <c r="A14" s="42" t="s">
        <v>13</v>
      </c>
      <c r="B14" s="42"/>
      <c r="C14" s="42"/>
      <c r="D14" s="42"/>
      <c r="E14" s="17">
        <v>497321.41</v>
      </c>
      <c r="F14" s="17">
        <v>517516.2</v>
      </c>
      <c r="G14" s="18">
        <v>51721.599999999999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1187992.8599999999</v>
      </c>
      <c r="F15" s="16">
        <f t="shared" ref="F15:G15" si="1">SUM(F16:F19)</f>
        <v>1223178.5699999998</v>
      </c>
      <c r="G15" s="16">
        <f t="shared" si="1"/>
        <v>128269.35</v>
      </c>
    </row>
    <row r="16" spans="1:8" ht="33.6" customHeight="1" x14ac:dyDescent="0.3">
      <c r="A16" s="55" t="s">
        <v>43</v>
      </c>
      <c r="B16" s="56"/>
      <c r="C16" s="56"/>
      <c r="D16" s="57"/>
      <c r="E16" s="17">
        <v>1050893.76</v>
      </c>
      <c r="F16" s="17">
        <v>1087339.76</v>
      </c>
      <c r="G16" s="18">
        <v>113621.85</v>
      </c>
    </row>
    <row r="17" spans="1:10" ht="15.6" x14ac:dyDescent="0.3">
      <c r="A17" s="42" t="s">
        <v>44</v>
      </c>
      <c r="B17" s="42"/>
      <c r="C17" s="42"/>
      <c r="D17" s="42"/>
      <c r="E17" s="17">
        <v>4148.6400000000003</v>
      </c>
      <c r="F17" s="17">
        <v>4086.68</v>
      </c>
      <c r="G17" s="18">
        <v>457</v>
      </c>
    </row>
    <row r="18" spans="1:10" ht="15.6" x14ac:dyDescent="0.3">
      <c r="A18" s="42" t="s">
        <v>45</v>
      </c>
      <c r="B18" s="42"/>
      <c r="C18" s="42"/>
      <c r="D18" s="42"/>
      <c r="E18" s="17">
        <v>7640.52</v>
      </c>
      <c r="F18" s="17">
        <v>7577.46</v>
      </c>
      <c r="G18" s="18">
        <v>826.31</v>
      </c>
    </row>
    <row r="19" spans="1:10" ht="15.6" x14ac:dyDescent="0.3">
      <c r="A19" s="42" t="s">
        <v>46</v>
      </c>
      <c r="B19" s="42"/>
      <c r="C19" s="42"/>
      <c r="D19" s="42"/>
      <c r="E19" s="17">
        <v>125309.94</v>
      </c>
      <c r="F19" s="17">
        <v>124174.67</v>
      </c>
      <c r="G19" s="18">
        <v>13364.19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292570.34360009595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756194.01868398604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85"/>
      <c r="I26" s="28"/>
    </row>
    <row r="27" spans="1:10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нар'!W267</f>
        <v>142559.82398557564</v>
      </c>
      <c r="I27" s="28"/>
    </row>
    <row r="28" spans="1:10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нар'!X267</f>
        <v>27874.406023047442</v>
      </c>
      <c r="I28" s="28"/>
    </row>
    <row r="29" spans="1:10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нар'!Y267</f>
        <v>53832.290799999988</v>
      </c>
      <c r="I29" s="28"/>
    </row>
    <row r="30" spans="1:10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нар'!AA267+'[1]УК ВР декабрь нар'!AB267+'[1]УК ВР декабрь нар'!AC267+'[1]УК ВР декабрь нар'!AD267+'[1]УК ВР декабрь нар'!AE267+'[1]УК ВР декабрь нар'!AF267+'[1]УК ВР декабрь нар'!AG267+'[1]УК ВР декабрь нар'!AH267+'[1]УК ВР декабрь нар'!AJ267+'[1]УК ВР декабрь нар'!AL267+'[1]УК ВР декабрь нар'!AN267+'[1]УК ВР декабрь нар'!AO267+'[1]УК ВР декабрь нар'!AP267+'[1]УК ВР декабрь нар'!AQ267+'[1]УК ВР декабрь нар'!AR267+'[1]УК ВР декабрь нар'!AT267</f>
        <v>0</v>
      </c>
      <c r="I30" s="28"/>
    </row>
    <row r="31" spans="1:10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нар'!AY267</f>
        <v>531927.49787536298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84">
        <f>SUM(F34:F38)+159699.9</f>
        <v>326316.56159822503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85"/>
      <c r="I33" s="28"/>
    </row>
    <row r="34" spans="1:10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нар'!CN267+'[1]УК ВР декабрь нар'!DU267</f>
        <v>69448.672429808299</v>
      </c>
      <c r="I34" s="28"/>
    </row>
    <row r="35" spans="1:10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нар'!CO267+'[1]УК ВР декабрь нар'!DV267</f>
        <v>14629.109750434731</v>
      </c>
      <c r="I35" s="28"/>
    </row>
    <row r="36" spans="1:10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нар'!CP267+'[1]УК ВР декабрь нар'!DW267</f>
        <v>15276.733400000001</v>
      </c>
      <c r="I36" s="28"/>
    </row>
    <row r="37" spans="1:10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нар'!AI267+'[1]УК ВР декабрь нар'!AJ267+'[1]УК ВР декабрь нар'!AS267+'[1]УК ВР декабрь нар'!BC267+'[1]УК ВР декабрь нар'!DB267+'[1]УК ВР декабрь нар'!EK267+'[1]УК ВР декабрь нар'!AM267</f>
        <v>5191.2</v>
      </c>
      <c r="I37" s="28"/>
    </row>
    <row r="38" spans="1:10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нар'!DG267+'[1]УК ВР декабрь нар'!EQ267</f>
        <v>62070.946017982009</v>
      </c>
      <c r="I38" s="28"/>
    </row>
    <row r="39" spans="1:10" ht="32.4" customHeight="1" x14ac:dyDescent="0.3">
      <c r="A39" s="73" t="s">
        <v>35</v>
      </c>
      <c r="B39" s="92"/>
      <c r="C39" s="92"/>
      <c r="D39" s="92"/>
      <c r="E39" s="93"/>
      <c r="F39" s="26">
        <f>SUM(F40:F48)+97152.82</f>
        <v>447773.28779378557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нар'!FB267+'[1]УК ВР декабрь нар'!FX267</f>
        <v>184617.82395574031</v>
      </c>
      <c r="I40" s="28"/>
    </row>
    <row r="41" spans="1:10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нар'!FC267+'[1]УК ВР декабрь нар'!FY267</f>
        <v>37683.848547411413</v>
      </c>
      <c r="I41" s="28"/>
    </row>
    <row r="42" spans="1:10" ht="15.6" hidden="1" customHeight="1" x14ac:dyDescent="0.3">
      <c r="A42" s="86" t="s">
        <v>21</v>
      </c>
      <c r="B42" s="86"/>
      <c r="C42" s="86"/>
      <c r="D42" s="86"/>
      <c r="E42" s="79"/>
      <c r="F42" s="25"/>
      <c r="I42" s="28"/>
    </row>
    <row r="43" spans="1:10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86" t="s">
        <v>22</v>
      </c>
      <c r="B44" s="86"/>
      <c r="C44" s="86"/>
      <c r="D44" s="86"/>
      <c r="E44" s="79"/>
      <c r="F44" s="25"/>
      <c r="I44" s="28"/>
    </row>
    <row r="45" spans="1:10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нар'!FD267+'[1]УК ВР декабрь нар'!FZ267</f>
        <v>2356.2408</v>
      </c>
      <c r="I46" s="28"/>
    </row>
    <row r="47" spans="1:10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нар'!GG267+'[1]УК ВР декабрь нар'!FL267+'[1]УК ВР декабрь нар'!BB267+'[1]УК ВР декабрь нар'!AK267</f>
        <v>4836.7482</v>
      </c>
      <c r="I47" s="28"/>
    </row>
    <row r="48" spans="1:10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нар'!FS267+'[1]УК ВР декабрь нар'!GL267</f>
        <v>121125.80629063382</v>
      </c>
      <c r="I48" s="28"/>
      <c r="J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1530283.8680759966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154346.79999999999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77719.009999999995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76627.789999999994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1684630.6680759967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1050893.76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1087339.76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-341166.56447590073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17 а'!A2:G2</f>
        <v>перед собственниками дома по адресу: ул. Елисеева 17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17 а'!G6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17 а'!G8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2059044.3800000001</v>
      </c>
      <c r="F9" s="16">
        <f t="shared" ref="F9:G9" si="0">SUM(F10:F15)</f>
        <v>2067245.9000000001</v>
      </c>
      <c r="G9" s="16">
        <f t="shared" si="0"/>
        <v>263411.59999999998</v>
      </c>
    </row>
    <row r="10" spans="1:7" ht="15.6" x14ac:dyDescent="0.3">
      <c r="A10" s="49" t="s">
        <v>9</v>
      </c>
      <c r="B10" s="50"/>
      <c r="C10" s="50"/>
      <c r="D10" s="51"/>
      <c r="E10" s="17">
        <v>758446.15</v>
      </c>
      <c r="F10" s="17">
        <v>763774.1</v>
      </c>
      <c r="G10" s="18">
        <v>147984.26</v>
      </c>
    </row>
    <row r="11" spans="1:7" ht="15.6" x14ac:dyDescent="0.3">
      <c r="A11" s="49" t="s">
        <v>10</v>
      </c>
      <c r="B11" s="50"/>
      <c r="C11" s="50"/>
      <c r="D11" s="51"/>
      <c r="E11" s="17">
        <v>423233.32</v>
      </c>
      <c r="F11" s="17">
        <v>430018.08</v>
      </c>
      <c r="G11" s="18">
        <v>38793.769999999997</v>
      </c>
    </row>
    <row r="12" spans="1:7" ht="15.6" x14ac:dyDescent="0.3">
      <c r="A12" s="49" t="s">
        <v>11</v>
      </c>
      <c r="B12" s="50"/>
      <c r="C12" s="50"/>
      <c r="D12" s="51"/>
      <c r="E12" s="17">
        <v>107277.86</v>
      </c>
      <c r="F12" s="17">
        <v>108456.85</v>
      </c>
      <c r="G12" s="18">
        <v>9019.6299999999992</v>
      </c>
    </row>
    <row r="13" spans="1:7" ht="15.6" x14ac:dyDescent="0.3">
      <c r="A13" s="49" t="s">
        <v>12</v>
      </c>
      <c r="B13" s="50"/>
      <c r="C13" s="50"/>
      <c r="D13" s="51"/>
      <c r="E13" s="17">
        <v>102620.04</v>
      </c>
      <c r="F13" s="17">
        <v>104036.84</v>
      </c>
      <c r="G13" s="18">
        <v>9385.36</v>
      </c>
    </row>
    <row r="14" spans="1:7" ht="15.6" x14ac:dyDescent="0.3">
      <c r="A14" s="42" t="s">
        <v>13</v>
      </c>
      <c r="B14" s="42"/>
      <c r="C14" s="42"/>
      <c r="D14" s="42"/>
      <c r="E14" s="17">
        <v>476121.53</v>
      </c>
      <c r="F14" s="17">
        <v>488703.71</v>
      </c>
      <c r="G14" s="18">
        <v>39139.42</v>
      </c>
    </row>
    <row r="15" spans="1:7" ht="15.6" x14ac:dyDescent="0.3">
      <c r="A15" s="49" t="s">
        <v>68</v>
      </c>
      <c r="B15" s="50"/>
      <c r="C15" s="50"/>
      <c r="D15" s="51"/>
      <c r="E15" s="17">
        <v>191345.48</v>
      </c>
      <c r="F15" s="17">
        <v>172256.32</v>
      </c>
      <c r="G15" s="18">
        <v>19089.16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1115474.5699999998</v>
      </c>
      <c r="F16" s="16">
        <f>SUM(F17:F20)</f>
        <v>1129113.04</v>
      </c>
      <c r="G16" s="16">
        <f>SUM(G17:G20)</f>
        <v>114630.87999999999</v>
      </c>
    </row>
    <row r="17" spans="1:12" ht="15.6" x14ac:dyDescent="0.3">
      <c r="A17" s="94" t="s">
        <v>43</v>
      </c>
      <c r="B17" s="95"/>
      <c r="C17" s="95"/>
      <c r="D17" s="96"/>
      <c r="E17" s="17">
        <v>972263.69</v>
      </c>
      <c r="F17" s="17">
        <v>985781.03</v>
      </c>
      <c r="G17" s="18">
        <v>100104.51</v>
      </c>
    </row>
    <row r="18" spans="1:12" ht="15.6" x14ac:dyDescent="0.3">
      <c r="A18" s="42" t="s">
        <v>55</v>
      </c>
      <c r="B18" s="42"/>
      <c r="C18" s="42"/>
      <c r="D18" s="42"/>
      <c r="E18" s="17">
        <v>4366.2</v>
      </c>
      <c r="F18" s="17">
        <v>4384.76</v>
      </c>
      <c r="G18" s="18">
        <v>438.44</v>
      </c>
    </row>
    <row r="19" spans="1:12" ht="15.6" x14ac:dyDescent="0.3">
      <c r="A19" s="42" t="s">
        <v>56</v>
      </c>
      <c r="B19" s="42"/>
      <c r="C19" s="42"/>
      <c r="D19" s="42"/>
      <c r="E19" s="17">
        <v>8077.86</v>
      </c>
      <c r="F19" s="17">
        <v>8071.49</v>
      </c>
      <c r="G19" s="18">
        <v>832.68</v>
      </c>
    </row>
    <row r="20" spans="1:12" ht="15.6" x14ac:dyDescent="0.3">
      <c r="A20" s="42" t="s">
        <v>57</v>
      </c>
      <c r="B20" s="42"/>
      <c r="C20" s="42"/>
      <c r="D20" s="42"/>
      <c r="E20" s="17">
        <v>130766.82</v>
      </c>
      <c r="F20" s="17">
        <v>130875.76</v>
      </c>
      <c r="G20" s="18">
        <v>13255.25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'Елисеева 17 а'!F58</f>
        <v>-341166.56447590073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88916.672784629292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нар'!W267</f>
        <v>12357.896183105804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нар'!X267</f>
        <v>3798.4426894602921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нар'!Y267</f>
        <v>2570.8697000000002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нар'!AV267+'[2]УК ВР декабрь нар'!BN267</f>
        <v>10837.66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нар'!AY267</f>
        <v>59351.804212063202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</f>
        <v>194889.47288273607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нар'!CN267+'[2]УК ВР декабрь нар'!DU267</f>
        <v>80384.701647244263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нар'!CO267+'[2]УК ВР декабрь нар'!DV267</f>
        <v>24767.088982751837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нар'!CP267+'[2]УК ВР декабрь нар'!DW267</f>
        <v>10474.688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нар'!BM267+'[2]УК ВР декабрь нар'!DB267+'[2]УК ВР декабрь нар'!EL267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нар'!DG267+'[2]УК ВР декабрь нар'!EQ267</f>
        <v>79262.994252739954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341141.99024693324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нар'!FB267+'[2]УК ВР декабрь нар'!FX267</f>
        <v>182280.20660798741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нар'!FC267+'[2]УК ВР декабрь нар'!FY267</f>
        <v>55440.592963776558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нар'!FD267+'[2]УК ВР декабрь нар'!FZ267</f>
        <v>827.90339999999992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нар'!GG267+'[2]УК ВР декабрь нар'!FL267+'[2]УК ВР декабрь нар'!AK267</f>
        <v>4490.55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нар'!FS267+'[2]УК ВР декабрь нар'!GL267</f>
        <v>98102.737275169289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624948.13591429859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166282.97999999998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83125.679999999993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83157.3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791231.11591429857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972263.69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985781.03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-160133.99039019935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17 а'!A2:G2</f>
        <v>перед собственниками дома по адресу: ул. Елисеева 17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17 а'!G6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17 а'!G8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977724.72</v>
      </c>
      <c r="F9" s="16">
        <f t="shared" ref="F9:G9" si="0">SUM(F10:F15)</f>
        <v>1191541.8500000001</v>
      </c>
      <c r="G9" s="16">
        <f t="shared" si="0"/>
        <v>49594.469999999994</v>
      </c>
    </row>
    <row r="10" spans="1:7" ht="15.6" x14ac:dyDescent="0.3">
      <c r="A10" s="49" t="s">
        <v>9</v>
      </c>
      <c r="B10" s="50"/>
      <c r="C10" s="50"/>
      <c r="D10" s="51"/>
      <c r="E10" s="17">
        <v>539185.22</v>
      </c>
      <c r="F10" s="17">
        <v>674030.59</v>
      </c>
      <c r="G10" s="18">
        <v>13138.89</v>
      </c>
    </row>
    <row r="11" spans="1:7" ht="15.6" x14ac:dyDescent="0.3">
      <c r="A11" s="49" t="s">
        <v>10</v>
      </c>
      <c r="B11" s="50"/>
      <c r="C11" s="50"/>
      <c r="D11" s="51"/>
      <c r="E11" s="17">
        <v>122279.22</v>
      </c>
      <c r="F11" s="17">
        <v>155948.69</v>
      </c>
      <c r="G11" s="18">
        <v>5124.3</v>
      </c>
    </row>
    <row r="12" spans="1:7" ht="15.6" x14ac:dyDescent="0.3">
      <c r="A12" s="49" t="s">
        <v>11</v>
      </c>
      <c r="B12" s="50"/>
      <c r="C12" s="50"/>
      <c r="D12" s="51"/>
      <c r="E12" s="17">
        <v>110060.55</v>
      </c>
      <c r="F12" s="17">
        <v>103792.55</v>
      </c>
      <c r="G12" s="18">
        <v>15287.63</v>
      </c>
    </row>
    <row r="13" spans="1:7" ht="15.6" x14ac:dyDescent="0.3">
      <c r="A13" s="49" t="s">
        <v>12</v>
      </c>
      <c r="B13" s="50"/>
      <c r="C13" s="50"/>
      <c r="D13" s="51"/>
      <c r="E13" s="17">
        <v>116841.34</v>
      </c>
      <c r="F13" s="17">
        <v>104540.68</v>
      </c>
      <c r="G13" s="18">
        <v>21686.02</v>
      </c>
    </row>
    <row r="14" spans="1:7" ht="15.6" x14ac:dyDescent="0.3">
      <c r="A14" s="42" t="s">
        <v>13</v>
      </c>
      <c r="B14" s="42"/>
      <c r="C14" s="42"/>
      <c r="D14" s="42"/>
      <c r="E14" s="17">
        <v>74212.84</v>
      </c>
      <c r="F14" s="17">
        <v>119408.97</v>
      </c>
      <c r="G14" s="18">
        <v>-6056.71</v>
      </c>
    </row>
    <row r="15" spans="1:7" ht="15.6" x14ac:dyDescent="0.3">
      <c r="A15" s="49" t="s">
        <v>68</v>
      </c>
      <c r="B15" s="50"/>
      <c r="C15" s="50"/>
      <c r="D15" s="51"/>
      <c r="E15" s="17">
        <v>15145.55</v>
      </c>
      <c r="F15" s="17">
        <v>33820.370000000003</v>
      </c>
      <c r="G15" s="18">
        <v>414.34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1123855.1800000002</v>
      </c>
      <c r="F16" s="16">
        <f>SUM(F17:F20)</f>
        <v>1108936.58</v>
      </c>
      <c r="G16" s="16">
        <f>SUM(G17:G20)</f>
        <v>129549.47999999998</v>
      </c>
    </row>
    <row r="17" spans="1:12" ht="15.6" x14ac:dyDescent="0.3">
      <c r="A17" s="94" t="s">
        <v>43</v>
      </c>
      <c r="B17" s="95"/>
      <c r="C17" s="95"/>
      <c r="D17" s="96"/>
      <c r="E17" s="17">
        <v>975264.68</v>
      </c>
      <c r="F17" s="17">
        <v>965574.13</v>
      </c>
      <c r="G17" s="18">
        <v>109795.06</v>
      </c>
    </row>
    <row r="18" spans="1:12" ht="15.6" x14ac:dyDescent="0.3">
      <c r="A18" s="42" t="s">
        <v>55</v>
      </c>
      <c r="B18" s="42"/>
      <c r="C18" s="42"/>
      <c r="D18" s="42"/>
      <c r="E18" s="17">
        <v>4511.0600000000004</v>
      </c>
      <c r="F18" s="17">
        <v>4334.6000000000004</v>
      </c>
      <c r="G18" s="18">
        <v>614.9</v>
      </c>
    </row>
    <row r="19" spans="1:12" ht="15.6" x14ac:dyDescent="0.3">
      <c r="A19" s="42" t="s">
        <v>56</v>
      </c>
      <c r="B19" s="42"/>
      <c r="C19" s="42"/>
      <c r="D19" s="42"/>
      <c r="E19" s="17">
        <v>8514.51</v>
      </c>
      <c r="F19" s="17">
        <v>8217.74</v>
      </c>
      <c r="G19" s="18">
        <v>1129.45</v>
      </c>
    </row>
    <row r="20" spans="1:12" ht="15.6" x14ac:dyDescent="0.3">
      <c r="A20" s="42" t="s">
        <v>57</v>
      </c>
      <c r="B20" s="42"/>
      <c r="C20" s="42"/>
      <c r="D20" s="42"/>
      <c r="E20" s="17">
        <v>135564.93</v>
      </c>
      <c r="F20" s="17">
        <v>130810.11</v>
      </c>
      <c r="G20" s="18">
        <v>18010.07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'Елисеева 17 а(2019)'!F59</f>
        <v>-160133.99039019935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173389.24459543073</v>
      </c>
    </row>
    <row r="27" spans="1:12" ht="63.6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нар'!W267</f>
        <v>24618.425609292535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нар'!X267</f>
        <v>5937.2086897427744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нар'!Y267</f>
        <v>31470.465500000006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нар'!AA267+'[3]УК ВР декабрь нар'!AB267+'[3]УК ВР декабрь нар'!AC267+'[3]УК ВР декабрь нар'!AD267+'[3]УК ВР декабрь нар'!AE267+'[3]УК ВР декабрь нар'!AF267+'[3]УК ВР декабрь нар'!AG267+'[3]УК ВР декабрь нар'!AH267+'[3]УК ВР декабрь нар'!AJ267+'[3]УК ВР декабрь нар'!AL267+'[3]УК ВР декабрь нар'!AN267+'[3]УК ВР декабрь нар'!AO267+'[3]УК ВР декабрь нар'!AP267+'[3]УК ВР декабрь нар'!AQ267+'[3]УК ВР декабрь нар'!AR267+'[3]УК ВР декабрь нар'!AT267</f>
        <v>568.64240000000007</v>
      </c>
    </row>
    <row r="32" spans="1:12" ht="73.8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нар'!AY267</f>
        <v>110794.50239639543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SUM(F35:F39)+208604.2</f>
        <v>377597.40778990131</v>
      </c>
    </row>
    <row r="34" spans="1:12" ht="83.4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нар'!CN267+'[3]УК ВР декабрь нар'!DU267</f>
        <v>74755.824548004006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нар'!CO267+'[3]УК ВР декабрь нар'!DV267</f>
        <v>17295.106604087559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нар'!CP267+'[3]УК ВР декабрь нар'!DW267</f>
        <v>7520.6788999999999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нар'!AI267+'[3]УК ВР декабрь нар'!AJ267+'[3]УК ВР декабрь нар'!AS267+'[3]УК ВР декабрь нар'!BC267+'[3]УК ВР декабрь нар'!BM267+'[3]УК ВР декабрь нар'!DB267+'[3]УК ВР декабрь нар'!EK267+'[3]УК ВР декабрь нар'!AM267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нар'!DF267+'[3]УК ВР декабрь нар'!EP267</f>
        <v>69421.597737809745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338958.06995885924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нар'!FB267+'[3]УК ВР декабрь нар'!FX267</f>
        <v>181385.52811163355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нар'!FC267+'[3]УК ВР декабрь нар'!FY267</f>
        <v>48897.372648876008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нар'!FD267+'[3]УК ВР декабрь нар'!FZ267</f>
        <v>1457.2944000000002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нар'!GG267+'[3]УК ВР декабрь нар'!FL267+'[3]УК ВР декабрь нар'!FE267+'[3]УК ВР декабрь нар'!BB267+'[3]УК ВР декабрь нар'!AK267</f>
        <v>8138.4780000000001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нар'!FS267+'[3]УК ВР декабрь нар'!GL267</f>
        <v>99079.396798349684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889944.72234419128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139301.87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57491.519999999997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81810.350000000006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1029246.5923441913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975264.68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965574.13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-214115.90273439058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'Елисеева 17 а'!A2:G2</f>
        <v>перед собственниками дома по адресу: ул. Елисеева 17 а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17 а'!G6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17 а'!G8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-25277.340000000004</v>
      </c>
      <c r="F9" s="16">
        <f t="shared" ref="F9:G9" si="0">SUM(F10:F15)</f>
        <v>13212.880000000001</v>
      </c>
      <c r="G9" s="16">
        <f t="shared" si="0"/>
        <v>11104.25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13107.28</v>
      </c>
      <c r="G10" s="18">
        <v>31.61</v>
      </c>
    </row>
    <row r="11" spans="1:7" ht="15.6" x14ac:dyDescent="0.3">
      <c r="A11" s="49" t="s">
        <v>10</v>
      </c>
      <c r="B11" s="50"/>
      <c r="C11" s="50"/>
      <c r="D11" s="51"/>
      <c r="E11" s="17">
        <v>-14391.47</v>
      </c>
      <c r="F11" s="17">
        <v>-9231.9500000000007</v>
      </c>
      <c r="G11" s="18">
        <v>-35.22</v>
      </c>
    </row>
    <row r="12" spans="1:7" ht="15.6" x14ac:dyDescent="0.3">
      <c r="A12" s="49" t="s">
        <v>11</v>
      </c>
      <c r="B12" s="50"/>
      <c r="C12" s="50"/>
      <c r="D12" s="51"/>
      <c r="E12" s="17">
        <v>-5401.75</v>
      </c>
      <c r="F12" s="17">
        <v>3064.21</v>
      </c>
      <c r="G12" s="18">
        <v>6821.67</v>
      </c>
    </row>
    <row r="13" spans="1:7" ht="15.6" x14ac:dyDescent="0.3">
      <c r="A13" s="49" t="s">
        <v>12</v>
      </c>
      <c r="B13" s="50"/>
      <c r="C13" s="50"/>
      <c r="D13" s="51"/>
      <c r="E13" s="17">
        <v>-4855.8999999999996</v>
      </c>
      <c r="F13" s="17">
        <v>6259.13</v>
      </c>
      <c r="G13" s="18">
        <v>10570.99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228.09</v>
      </c>
      <c r="G14" s="18">
        <v>-6284.8</v>
      </c>
    </row>
    <row r="15" spans="1:7" ht="15.6" x14ac:dyDescent="0.3">
      <c r="A15" s="49" t="s">
        <v>68</v>
      </c>
      <c r="B15" s="50"/>
      <c r="C15" s="50"/>
      <c r="D15" s="51"/>
      <c r="E15" s="17">
        <v>-628.22</v>
      </c>
      <c r="F15" s="17">
        <v>-213.88</v>
      </c>
      <c r="G15" s="18">
        <v>0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1131126.4300000002</v>
      </c>
      <c r="F16" s="16">
        <f t="shared" ref="F16:G16" si="1">SUM(F17:F20)</f>
        <v>1159676.95</v>
      </c>
      <c r="G16" s="16">
        <f t="shared" si="1"/>
        <v>100998.95999999999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977813.04</v>
      </c>
      <c r="F17" s="17">
        <v>1002756.82</v>
      </c>
      <c r="G17" s="18">
        <v>84851.28</v>
      </c>
    </row>
    <row r="18" spans="1:12" ht="15.6" x14ac:dyDescent="0.3">
      <c r="A18" s="42" t="s">
        <v>55</v>
      </c>
      <c r="B18" s="42"/>
      <c r="C18" s="42"/>
      <c r="D18" s="42"/>
      <c r="E18" s="17">
        <v>2391.36</v>
      </c>
      <c r="F18" s="17">
        <v>2794.54</v>
      </c>
      <c r="G18" s="18">
        <v>211.72</v>
      </c>
    </row>
    <row r="19" spans="1:12" ht="15.6" x14ac:dyDescent="0.3">
      <c r="A19" s="42" t="s">
        <v>56</v>
      </c>
      <c r="B19" s="42"/>
      <c r="C19" s="42"/>
      <c r="D19" s="42"/>
      <c r="E19" s="17">
        <v>8550.5499999999993</v>
      </c>
      <c r="F19" s="17">
        <v>8701.74</v>
      </c>
      <c r="G19" s="18">
        <v>978.26</v>
      </c>
    </row>
    <row r="20" spans="1:12" ht="15.6" x14ac:dyDescent="0.3">
      <c r="A20" s="42" t="s">
        <v>57</v>
      </c>
      <c r="B20" s="42"/>
      <c r="C20" s="42"/>
      <c r="D20" s="42"/>
      <c r="E20" s="17">
        <v>142371.48000000001</v>
      </c>
      <c r="F20" s="17">
        <v>145423.85</v>
      </c>
      <c r="G20" s="18">
        <v>14957.7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'Елисеева 17 а(2020)'!F59</f>
        <v>-214115.90273439058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28113.516218504217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нар'!W267</f>
        <v>4279.8529866059062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нар'!X267</f>
        <v>1013.4532682682197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нар'!Y267+'[4]УК ВР декабрь нар'!Z267+'[4]УК ВР декабрь нар'!DX267</f>
        <v>995.36110000000008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нар'!AV267+'[4]УК ВР декабрь нар'!BM267+'[4]УК ВР декабрь нар'!BN267+'[4]УК ВР декабрь нар'!BO267+'[4]УК ВР декабрь нар'!BP267+'[4]УК ВР декабрь нар'!EG267+'[4]УК ВР декабрь нар'!EH267+'[4]УК ВР декабрь нар'!EI267+'[4]УК ВР декабрь нар'!EJ267</f>
        <v>5191.2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нар'!AY267</f>
        <v>16633.648863630093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SUM(F35:F39)+167316.32</f>
        <v>350888.81903200853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нар'!CN267+'[4]УК ВР декабрь нар'!DU267</f>
        <v>91450.382130163591</v>
      </c>
      <c r="L35" s="39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нар'!CO267+'[4]УК ВР декабрь нар'!DV267</f>
        <v>20199.846128706107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нар'!CP267+'[4]УК ВР декабрь нар'!DL267+'[4]УК ВР декабрь нар'!DP267+'[4]УК ВР декабрь нар'!DT267</f>
        <v>24045.13465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нар'!DB267+'[4]УК ВР декабрь нар'!DY267+'[4]УК ВР декабрь нар'!DZ267+'[4]УК ВР декабрь нар'!EA267+'[4]УК ВР декабрь нар'!EB267+'[4]УК ВР декабрь нар'!EC267+'[4]УК ВР декабрь нар'!ED267+'[4]УК ВР декабрь нар'!EE267+'[4]УК ВР декабрь нар'!EF267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нар'!DG267+'[4]УК ВР декабрь нар'!EP267</f>
        <v>47877.136123138815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440455.79014999996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нар'!$EU267+'[4]УК ВР декабрь нар'!FV267+'[4]УК ВР декабрь нар'!EY267</f>
        <v>427450.79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нар'!EW267+'[4]УК ВР декабрь нар'!FA267+'[4]УК ВР декабрь нар'!FZ267</f>
        <v>3143.8837499999995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нар'!FL267+'[4]УК ВР декабрь нар'!GG267</f>
        <v>9861.1164000000026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нар'!FS267+'[4]УК ВР декабрь нар'!GL267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819458.12540051271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115871.20999999999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29934.65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85936.56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935329.33540051267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977813.04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1002756.82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-171632.19813490321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Елисеева 17 а</vt:lpstr>
      <vt:lpstr>Елисеева 17 а(2019)</vt:lpstr>
      <vt:lpstr>Елисеева 17 а(2020)</vt:lpstr>
      <vt:lpstr>Елисеева 17 а(2021)</vt:lpstr>
      <vt:lpstr>'Елисеева 17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2018-04-04T07:53:41Z</cp:lastPrinted>
  <dcterms:created xsi:type="dcterms:W3CDTF">2013-05-24T09:13:10Z</dcterms:created>
  <dcterms:modified xsi:type="dcterms:W3CDTF">2022-03-23T11:35:36Z</dcterms:modified>
</cp:coreProperties>
</file>